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P15" i="31" l="1"/>
  <c r="U21" i="28" l="1"/>
  <c r="U22" i="28" s="1"/>
  <c r="N14" i="30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<sst xmlns="http://schemas.openxmlformats.org/spreadsheetml/2006/main" count="193" uniqueCount="104">
  <si>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</si>
  <si>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</si>
  <si>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</si>
  <si>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</si>
  <si>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</si>
  <si>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</si>
  <si>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</si>
  <si>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</si>
  <si>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</si>
  <si>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</si>
  <si>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</si>
  <si>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</si>
  <si>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</si>
  <si>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</si>
  <si>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</si>
  <si>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</si>
  <si>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</si>
  <si>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</si>
  <si>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</si>
  <si>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</si>
  <si>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</si>
  <si>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</si>
  <si>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</si>
  <si>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</si>
  <si>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</si>
  <si>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</si>
  <si>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</si>
  <si>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</si>
  <si>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</si>
  <si>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</si>
  <si>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</si>
  <si>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</si>
  <si>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</si>
  <si>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</si>
  <si>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</si>
  <si>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</si>
  <si>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</si>
  <si>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</si>
  <si>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</si>
  <si>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</si>
  <si>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</si>
  <si>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</si>
  <si>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</si>
  <si>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</si>
  <si>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</si>
  <si>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</si>
  <si>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</si>
  <si>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</si>
  <si>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</si>
  <si>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</si>
  <si>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</si>
  <si>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</si>
  <si>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</si>
  <si>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</si>
  <si>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</si>
  <si>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</si>
  <si>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</si>
  <si>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</si>
  <si>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</si>
  <si>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</si>
  <si>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</si>
  <si>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</si>
  <si>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</si>
  <si>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</si>
  <si>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</si>
  <si>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</si>
  <si>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</si>
  <si>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</si>
  <si>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</si>
  <si>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</si>
  <si>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</si>
  <si>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</si>
  <si>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</si>
  <si>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</si>
  <si>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</si>
  <si>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</si>
  <si>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</si>
  <si>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</si>
  <si>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</si>
  <si>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</si>
  <si>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</si>
  <si>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</si>
  <si>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</si>
  <si>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</si>
  <si>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</si>
  <si>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</si>
  <si>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</si>
  <si>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</si>
  <si>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</si>
  <si>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</si>
  <si>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</si>
  <si>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</si>
  <si>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</si>
  <si>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</si>
  <si>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</si>
  <si>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</si>
  <si>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Л7-23-1..4</t>
  </si>
  <si>
    <t>Провод СИП-2  3х70+1х54,6-0,6/1 мм2</t>
  </si>
  <si>
    <t xml:space="preserve">Провод СИП-2 3х70+1х54,6-0,6/1 мм2 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</si>
  <si>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</si>
  <si>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</si>
  <si>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1-34-25-0337 г.Геленджик</t>
  </si>
  <si>
    <t>P_Гж_25_ЛК15_016785</t>
  </si>
  <si>
    <t>0,548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</si>
</sst>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#,##0.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85" zoomScaleNormal="70" zoomScaleSheetLayoutView="8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99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102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100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 t="s">
        <v>103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</f>
        <v>603.27303359999996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101</v>
      </c>
      <c r="D20" s="103" t="s">
        <v>102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100</v>
      </c>
      <c r="J20" s="22" t="s">
        <v>82</v>
      </c>
      <c r="K20" s="97" t="s">
        <v>97</v>
      </c>
      <c r="L20" s="65"/>
      <c r="M20" s="65"/>
      <c r="N20" s="89" t="s">
        <v>58</v>
      </c>
      <c r="O20" s="66" t="s">
        <v>57</v>
      </c>
      <c r="P20" s="101" t="s">
        <v>103</v>
      </c>
      <c r="Q20" s="89" t="s">
        <v>79</v>
      </c>
      <c r="R20" s="99" t="s">
        <v>96</v>
      </c>
      <c r="S20" s="69">
        <v>647.77</v>
      </c>
      <c r="T20" s="69">
        <v>1.1599999999999999</v>
      </c>
      <c r="U20" s="69">
        <f>O20*P20*S20*T20</f>
        <v>411.77443359999995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101</v>
      </c>
      <c r="D21" s="103" t="s">
        <v>102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100</v>
      </c>
      <c r="J21" s="22" t="s">
        <v>82</v>
      </c>
      <c r="K21" s="97" t="s">
        <v>98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1249.0774672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85" zoomScaleNormal="55" zoomScaleSheetLayoutView="85" workbookViewId="0">
      <selection activeCell="O14" sqref="O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99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101</v>
      </c>
      <c r="D14" s="103" t="s">
        <v>102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99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101</v>
      </c>
      <c r="D15" s="103" t="s">
        <v>102</v>
      </c>
      <c r="E15" s="71">
        <v>2026</v>
      </c>
      <c r="F15" s="71">
        <v>2026</v>
      </c>
      <c r="G15" s="39">
        <f>'20.1'!U22/1000</f>
        <v>1.2490774672</v>
      </c>
      <c r="H15" s="39">
        <f>G15*1.2</f>
        <v>1.4988929606399999</v>
      </c>
      <c r="I15" s="78">
        <f>H15*'20.4'!C14/100*'20.4'!D14/100*'20.4'!E14/100*'20.4'!F14/100</f>
        <v>2.0036617604959268</v>
      </c>
      <c r="J15" s="39">
        <f>'20.2'!M15/1000</f>
        <v>0</v>
      </c>
      <c r="K15" s="39">
        <f>I15+J15</f>
        <v>2.0036617604959268</v>
      </c>
      <c r="L15" s="78"/>
      <c r="M15" s="82">
        <f>K15-L15</f>
        <v>2.0036617604959268</v>
      </c>
      <c r="N15" s="78">
        <f>893932.91*1.22/1000000</f>
        <v>1.0905981501999999</v>
      </c>
      <c r="O15" s="78">
        <f>H15-N15</f>
        <v>0.40829481043999993</v>
      </c>
      <c r="P15" s="132">
        <f>SUM(Q15:W15)</f>
        <v>1.0905981501999999</v>
      </c>
      <c r="Q15" s="80">
        <v>0</v>
      </c>
      <c r="R15" s="81">
        <v>0</v>
      </c>
      <c r="S15" s="81">
        <v>0</v>
      </c>
      <c r="T15" s="131">
        <v>1.0905981501999999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2026-08-11T06:32:36Z</dcterms:modified>
</cp:coreProperties>
</file>